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<sst xmlns="http://schemas.openxmlformats.org/spreadsheetml/2006/main" count="114" uniqueCount="72">
  <si>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</si>
  <si>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</si>
  <si>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</si>
  <si>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Moravsk</t>
  </si>
  <si>
    <t>Datum:  </t>
  </si>
  <si>
    <t>4.3.2023</t>
  </si>
  <si>
    <t>Domácí</t>
  </si>
  <si>
    <t>KK Moravská Slávia Brno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</si>
  <si>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</si>
  <si>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</si>
  <si>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</si>
  <si>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</si>
  <si>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</si>
  <si>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</si>
  <si>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</si>
  <si>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</si>
  <si>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</si>
  <si>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</si>
  <si>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</si>
  <si>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</si>
  <si>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</si>
  <si>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</si>
  <si>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Baslar</t>
  </si>
  <si>
    <t>Radek</t>
  </si>
  <si>
    <t>Jiří</t>
  </si>
  <si>
    <t>Novák</t>
  </si>
  <si>
    <t>Sobota</t>
  </si>
  <si>
    <t>Stanislav</t>
  </si>
  <si>
    <t>Břetislav</t>
  </si>
  <si>
    <t>Košťál</t>
  </si>
  <si>
    <t>Sekanina</t>
  </si>
  <si>
    <t>Pavel</t>
  </si>
  <si>
    <t>Milan</t>
  </si>
  <si>
    <t>Málek</t>
  </si>
  <si>
    <t>Bartoš</t>
  </si>
  <si>
    <t>Petr</t>
  </si>
  <si>
    <t>Kamil</t>
  </si>
  <si>
    <t>Antoš</t>
  </si>
  <si>
    <t>Havran</t>
  </si>
  <si>
    <t>Klika</t>
  </si>
  <si>
    <t>Albrecht</t>
  </si>
  <si>
    <t>Michal</t>
  </si>
  <si>
    <t>Celkový výkon družstva  </t>
  </si>
  <si>
    <t>Vedoucí družstva         Jméno:</t>
  </si>
  <si>
    <t>Milan Klika</t>
  </si>
  <si>
    <t>Bodový zisk</t>
  </si>
  <si>
    <t>Břetislav Sobota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</si>
  <si>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</si>
  <si>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</si>
  <si>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</si>
  <si>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</si>
  <si>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</si>
  <si>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</si>
  <si>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</si>
  <si>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11:00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</si>
  <si>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</si>
  <si>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</si>
  <si>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</si>
  <si>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</si>
  <si>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</si>
  <si>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</si>
  <si>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</si>
  <si>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</si>
  <si>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</si>
  <si>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</si>
  <si>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</si>
  <si>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</si>
  <si>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</si>
  <si>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</si>
  <si>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</si>
  <si>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</si>
  <si>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4.3.2023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</si>
</sst>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51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52</v>
      </c>
      <c r="P8" s="12">
        <v>2</v>
      </c>
      <c r="Q8" s="13">
        <f>IF(AND(ISBLANK(N8),ISBLANK(O8)),"",N8+O8)</f>
        <v>146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35</v>
      </c>
      <c r="F9" s="18">
        <v>3</v>
      </c>
      <c r="G9" s="19">
        <f>IF(AND(ISBLANK(D9),ISBLANK(E9)),"",D9+E9)</f>
        <v>133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36</v>
      </c>
      <c r="P9" s="18">
        <v>4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62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27</v>
      </c>
      <c r="P10" s="18">
        <v>6</v>
      </c>
      <c r="Q10" s="19">
        <f>IF(AND(ISBLANK(N10),ISBLANK(O10)),"",N10+O10)</f>
        <v>118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45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103</v>
      </c>
      <c r="O11" s="23">
        <v>53</v>
      </c>
      <c r="P11" s="23">
        <v>0</v>
      </c>
      <c r="Q11" s="24">
        <f>IF(AND(ISBLANK(N11),ISBLANK(O11)),"",N11+O11)</f>
        <v>156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193</v>
      </c>
      <c r="F12" s="28">
        <f>IF(ISNUMBER($G12),SUM(F8:F11),"")</f>
        <v>4</v>
      </c>
      <c r="G12" s="29">
        <f>IF(SUM($G8:$G11)+SUM($Q8:$Q11)&gt;0,SUM(G8:G11),"")</f>
        <v>566</v>
      </c>
      <c r="H12" s="27">
        <f>IF(ISNUMBER($G12),SUM(H8:H11),"")</f>
        <v>2</v>
      </c>
      <c r="I12" s="99"/>
      <c r="K12" s="96">
        <v>6986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168</v>
      </c>
      <c r="P12" s="28">
        <f>IF(ISNUMBER($G12),SUM(P8:P11),"")</f>
        <v>12</v>
      </c>
      <c r="Q12" s="29">
        <f>IF(SUM($G8:$G11)+SUM($Q8:$Q11)&gt;0,SUM(Q8:Q11),"")</f>
        <v>546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36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35</v>
      </c>
      <c r="P13" s="12">
        <v>2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34</v>
      </c>
      <c r="F14" s="18">
        <v>2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58</v>
      </c>
      <c r="P14" s="18">
        <v>1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53</v>
      </c>
      <c r="F15" s="18">
        <v>1</v>
      </c>
      <c r="G15" s="19">
        <f>IF(AND(ISBLANK(D15),ISBLANK(E15)),"",D15+E15)</f>
        <v>149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107</v>
      </c>
      <c r="O15" s="18">
        <v>53</v>
      </c>
      <c r="P15" s="18">
        <v>0</v>
      </c>
      <c r="Q15" s="19">
        <f>IF(AND(ISBLANK(N15),ISBLANK(O15)),"",N15+O15)</f>
        <v>160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40</v>
      </c>
      <c r="F16" s="23">
        <v>3</v>
      </c>
      <c r="G16" s="24">
        <f>IF(AND(ISBLANK(D16),ISBLANK(E16)),"",D16+E16)</f>
        <v>130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31</v>
      </c>
      <c r="P16" s="23">
        <v>2</v>
      </c>
      <c r="Q16" s="24">
        <f>IF(AND(ISBLANK(N16),ISBLANK(O16)),"",N16+O16)</f>
        <v>118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20071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163</v>
      </c>
      <c r="F17" s="28">
        <f>IF(ISNUMBER($G17),SUM(F13:F16),"")</f>
        <v>8</v>
      </c>
      <c r="G17" s="29">
        <f>IF(SUM($G13:$G16)+SUM($Q13:$Q16)&gt;0,SUM(G13:G16),"")</f>
        <v>537</v>
      </c>
      <c r="H17" s="27">
        <f>IF(ISNUMBER($G17),SUM(H13:H16),"")</f>
        <v>2</v>
      </c>
      <c r="I17" s="99"/>
      <c r="K17" s="96">
        <v>18569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177</v>
      </c>
      <c r="P17" s="28">
        <f>IF(ISNUMBER($G17),SUM(P13:P16),"")</f>
        <v>5</v>
      </c>
      <c r="Q17" s="29">
        <f>IF(SUM($G13:$G16)+SUM($Q13:$Q16)&gt;0,SUM(Q13:Q16),"")</f>
        <v>550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53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86</v>
      </c>
      <c r="O18" s="12">
        <v>70</v>
      </c>
      <c r="P18" s="12">
        <v>1</v>
      </c>
      <c r="Q18" s="13">
        <f>IF(AND(ISBLANK(N18),ISBLANK(O18)),"",N18+O18)</f>
        <v>156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69</v>
      </c>
      <c r="F19" s="18">
        <v>1</v>
      </c>
      <c r="G19" s="19">
        <f>IF(AND(ISBLANK(D19),ISBLANK(E19)),"",D19+E19)</f>
        <v>164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35</v>
      </c>
      <c r="P19" s="18">
        <v>4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44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36</v>
      </c>
      <c r="P20" s="18">
        <v>4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54</v>
      </c>
      <c r="F21" s="23">
        <v>1</v>
      </c>
      <c r="G21" s="24">
        <f>IF(AND(ISBLANK(D21),ISBLANK(E21)),"",D21+E21)</f>
        <v>160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99</v>
      </c>
      <c r="O21" s="23">
        <v>44</v>
      </c>
      <c r="P21" s="23">
        <v>2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389</v>
      </c>
      <c r="E22" s="28">
        <f>IF(ISNUMBER($G22),SUM(E18:E21),"")</f>
        <v>220</v>
      </c>
      <c r="F22" s="28">
        <f>IF(ISNUMBER($G22),SUM(F18:F21),"")</f>
        <v>4</v>
      </c>
      <c r="G22" s="29">
        <f>IF(SUM($G18:$G21)+SUM($Q18:$Q21)&gt;0,SUM(G18:G21),"")</f>
        <v>609</v>
      </c>
      <c r="H22" s="27">
        <f>IF(ISNUMBER($G22),SUM(H18:H21),"")</f>
        <v>3</v>
      </c>
      <c r="I22" s="99"/>
      <c r="K22" s="96">
        <v>7694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185</v>
      </c>
      <c r="P22" s="28">
        <f>IF(ISNUMBER($G22),SUM(P18:P21),"")</f>
        <v>11</v>
      </c>
      <c r="Q22" s="29">
        <f>IF(SUM($G18:$G21)+SUM($Q18:$Q21)&gt;0,SUM(Q18:Q21),"")</f>
        <v>548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101</v>
      </c>
      <c r="E23" s="12">
        <v>43</v>
      </c>
      <c r="F23" s="12">
        <v>2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85</v>
      </c>
      <c r="O23" s="12">
        <v>53</v>
      </c>
      <c r="P23" s="12">
        <v>1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36</v>
      </c>
      <c r="F24" s="18">
        <v>1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44</v>
      </c>
      <c r="P24" s="18">
        <v>0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41</v>
      </c>
      <c r="F25" s="18">
        <v>2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80</v>
      </c>
      <c r="O25" s="18">
        <v>42</v>
      </c>
      <c r="P25" s="18">
        <v>0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41</v>
      </c>
      <c r="F26" s="23">
        <v>2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54</v>
      </c>
      <c r="P26" s="23">
        <v>0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24069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161</v>
      </c>
      <c r="F27" s="28">
        <f>IF(ISNUMBER($G27),SUM(F23:F26),"")</f>
        <v>7</v>
      </c>
      <c r="G27" s="29">
        <f>IF(SUM($G23:$G26)+SUM($Q23:$Q26)&gt;0,SUM(G23:G26),"")</f>
        <v>542</v>
      </c>
      <c r="H27" s="27">
        <f>IF(ISNUMBER($G27),SUM(H23:H26),"")</f>
        <v>2</v>
      </c>
      <c r="I27" s="99"/>
      <c r="K27" s="96">
        <v>18634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193</v>
      </c>
      <c r="P27" s="28">
        <f>IF(ISNUMBER($G27),SUM(P23:P26),"")</f>
        <v>1</v>
      </c>
      <c r="Q27" s="29">
        <f>IF(SUM($G23:$G26)+SUM($Q23:$Q26)&gt;0,SUM(Q23:Q26),"")</f>
        <v>551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58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87</v>
      </c>
      <c r="O28" s="12">
        <v>43</v>
      </c>
      <c r="P28" s="12">
        <v>2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54</v>
      </c>
      <c r="F29" s="18">
        <v>1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39</v>
      </c>
      <c r="P29" s="18">
        <v>0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91</v>
      </c>
      <c r="E30" s="18">
        <v>62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106</v>
      </c>
      <c r="O30" s="18">
        <v>53</v>
      </c>
      <c r="P30" s="18">
        <v>0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45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60</v>
      </c>
      <c r="P31" s="23">
        <v>0</v>
      </c>
      <c r="Q31" s="24">
        <f>IF(AND(ISBLANK(N31),ISBLANK(O31)),"",N31+O31)</f>
        <v>152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219</v>
      </c>
      <c r="F32" s="28">
        <f>IF(ISNUMBER($G32),SUM(F28:F31),"")</f>
        <v>2</v>
      </c>
      <c r="G32" s="29">
        <f>IF(SUM($G28:$G31)+SUM($Q28:$Q31)&gt;0,SUM(G28:G31),"")</f>
        <v>594</v>
      </c>
      <c r="H32" s="27">
        <f>IF(ISNUMBER($G32),SUM(H28:H31),"")</f>
        <v>2</v>
      </c>
      <c r="I32" s="99"/>
      <c r="K32" s="96">
        <v>7702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195</v>
      </c>
      <c r="P32" s="28">
        <f>IF(ISNUMBER($G32),SUM(P28:P31),"")</f>
        <v>2</v>
      </c>
      <c r="Q32" s="29">
        <f>IF(SUM($G28:$G31)+SUM($Q28:$Q31)&gt;0,SUM(Q28:Q31),"")</f>
        <v>572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83</v>
      </c>
      <c r="E33" s="12">
        <v>52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96</v>
      </c>
      <c r="O33" s="12">
        <v>44</v>
      </c>
      <c r="P33" s="12">
        <v>0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54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107</v>
      </c>
      <c r="O34" s="18">
        <v>62</v>
      </c>
      <c r="P34" s="18">
        <v>0</v>
      </c>
      <c r="Q34" s="19">
        <f>IF(AND(ISBLANK(N34),ISBLANK(O34)),"",N34+O34)</f>
        <v>169</v>
      </c>
      <c r="R34" s="20">
        <f>IF(ISNUMBER($H34),1-$H34,"")</f>
        <v>1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95</v>
      </c>
      <c r="E35" s="18">
        <v>58</v>
      </c>
      <c r="F35" s="18">
        <v>0</v>
      </c>
      <c r="G35" s="19">
        <f>IF(AND(ISBLANK(D35),ISBLANK(E35)),"",D35+E35)</f>
        <v>153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101</v>
      </c>
      <c r="O35" s="18">
        <v>61</v>
      </c>
      <c r="P35" s="18">
        <v>0</v>
      </c>
      <c r="Q35" s="19">
        <f>IF(AND(ISBLANK(N35),ISBLANK(O35)),"",N35+O35)</f>
        <v>162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45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44</v>
      </c>
      <c r="P36" s="23">
        <v>2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209</v>
      </c>
      <c r="F37" s="28">
        <f>IF(ISNUMBER($G37),SUM(F33:F36),"")</f>
        <v>1</v>
      </c>
      <c r="G37" s="29">
        <f>IF(SUM($G33:$G36)+SUM($Q33:$Q36)&gt;0,SUM(G33:G36),"")</f>
        <v>576</v>
      </c>
      <c r="H37" s="27">
        <f>IF(ISNUMBER($G37),SUM(H33:H36),"")</f>
        <v>0</v>
      </c>
      <c r="I37" s="99"/>
      <c r="K37" s="96">
        <v>17646</v>
      </c>
      <c r="L37" s="97"/>
      <c r="M37" s="26" t="s">
        <v>18</v>
      </c>
      <c r="N37" s="27">
        <f>IF(ISNUMBER($G37),SUM(N33:N36),"")</f>
        <v>406</v>
      </c>
      <c r="O37" s="28">
        <f>IF(ISNUMBER($G37),SUM(O33:O36),"")</f>
        <v>211</v>
      </c>
      <c r="P37" s="28">
        <f>IF(ISNUMBER($G37),SUM(P33:P36),"")</f>
        <v>2</v>
      </c>
      <c r="Q37" s="29">
        <f>IF(SUM($G33:$G36)+SUM($Q33:$Q36)&gt;0,SUM(Q33:Q36),"")</f>
        <v>617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2259</v>
      </c>
      <c r="E39" s="34">
        <f>IF(ISNUMBER($G39),SUM(E12,E17,E22,E27,E32,E37),"")</f>
        <v>1165</v>
      </c>
      <c r="F39" s="34">
        <f>IF(ISNUMBER($G39),SUM(F12,F17,F22,F27,F32,F37),"")</f>
        <v>26</v>
      </c>
      <c r="G39" s="35">
        <f>IF(SUM($G$8:$G$37)+SUM($Q$8:$Q$37)&gt;0,SUM(G12,G17,G22,G27,G32,G37),"")</f>
        <v>3424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2255</v>
      </c>
      <c r="O39" s="34">
        <f>IF(ISNUMBER($G39),SUM(O12,O17,O22,O27,O32,O37),"")</f>
        <v>1129</v>
      </c>
      <c r="P39" s="34">
        <f>IF(ISNUMBER($G39),SUM(P12,P17,P22,P27,P32,P37),"")</f>
        <v>33</v>
      </c>
      <c r="Q39" s="35">
        <f>IF(SUM($G$8:$G$37)+SUM($Q$8:$Q$37)&gt;0,SUM(Q12,Q17,Q22,Q27,Q32,Q37),"")</f>
        <v>3384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HKK Olomouc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2023-03-04T18:34:14Z</dcterms:modified>
</cp:coreProperties>
</file>